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4795" windowHeight="125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Sheet1!$A$1:$N$21</definedName>
  </definedNames>
  <calcPr calcId="125725"/>
</workbook>
</file>

<file path=xl/calcChain.xml><?xml version="1.0" encoding="utf-8"?>
<calcChain xmlns="http://schemas.openxmlformats.org/spreadsheetml/2006/main">
  <c r="F21" i="1"/>
  <c r="H5"/>
  <c r="H6"/>
  <c r="H7"/>
  <c r="H8"/>
  <c r="H9"/>
  <c r="H10"/>
  <c r="H4"/>
  <c r="F11"/>
  <c r="G11"/>
  <c r="E11"/>
  <c r="H11" l="1"/>
</calcChain>
</file>

<file path=xl/sharedStrings.xml><?xml version="1.0" encoding="utf-8"?>
<sst xmlns="http://schemas.openxmlformats.org/spreadsheetml/2006/main" count="95" uniqueCount="50">
  <si>
    <t>연번</t>
  </si>
  <si>
    <t>소재지</t>
  </si>
  <si>
    <t>지번</t>
  </si>
  <si>
    <t>지목</t>
  </si>
  <si>
    <t>소 유 자</t>
  </si>
  <si>
    <t>관 계 인</t>
  </si>
  <si>
    <t>비고</t>
  </si>
  <si>
    <t>주 소</t>
  </si>
  <si>
    <t>도</t>
  </si>
  <si>
    <t>산177-1</t>
  </si>
  <si>
    <t>임</t>
  </si>
  <si>
    <t>인천도시공사</t>
  </si>
  <si>
    <t>산176-5</t>
  </si>
  <si>
    <t>산176-4</t>
  </si>
  <si>
    <t>산176-1</t>
  </si>
  <si>
    <t>산178-1</t>
  </si>
  <si>
    <t>산179-1</t>
  </si>
  <si>
    <t>합계</t>
    <phoneticPr fontId="3" type="noConversion"/>
  </si>
  <si>
    <t>7개필지</t>
    <phoneticPr fontId="3" type="noConversion"/>
  </si>
  <si>
    <t>산177-1임</t>
  </si>
  <si>
    <t>수목</t>
  </si>
  <si>
    <t>산176-4임</t>
  </si>
  <si>
    <t>산176-1임</t>
  </si>
  <si>
    <t>산178-1임</t>
  </si>
  <si>
    <t>산179-1임</t>
  </si>
  <si>
    <t>편입 면적(m2)</t>
    <phoneticPr fontId="3" type="noConversion"/>
  </si>
  <si>
    <t>계</t>
    <phoneticPr fontId="3" type="noConversion"/>
  </si>
  <si>
    <t>주 소</t>
    <phoneticPr fontId="3" type="noConversion"/>
  </si>
  <si>
    <t>주소</t>
    <phoneticPr fontId="3" type="noConversion"/>
  </si>
  <si>
    <t>권리의 종류 및 내용</t>
    <phoneticPr fontId="3" type="noConversion"/>
  </si>
  <si>
    <t>권리의 종류 및 내용</t>
    <phoneticPr fontId="3" type="noConversion"/>
  </si>
  <si>
    <t>1. 토지조서</t>
    <phoneticPr fontId="3" type="noConversion"/>
  </si>
  <si>
    <t>2. 지장물조서</t>
    <phoneticPr fontId="3" type="noConversion"/>
  </si>
  <si>
    <t>소재지</t>
    <phoneticPr fontId="3" type="noConversion"/>
  </si>
  <si>
    <t>인천서구 
마전동</t>
    <phoneticPr fontId="3" type="noConversion"/>
  </si>
  <si>
    <t>인천서구 
마전동</t>
    <phoneticPr fontId="3" type="noConversion"/>
  </si>
  <si>
    <t>물건의
종류</t>
    <phoneticPr fontId="3" type="noConversion"/>
  </si>
  <si>
    <t>공부상
면적(m2)</t>
    <phoneticPr fontId="3" type="noConversion"/>
  </si>
  <si>
    <t>구조 및 
규격</t>
    <phoneticPr fontId="3" type="noConversion"/>
  </si>
  <si>
    <t>도로내
(도로부)</t>
    <phoneticPr fontId="3" type="noConversion"/>
  </si>
  <si>
    <t>도로외
(법면부)</t>
    <phoneticPr fontId="3" type="noConversion"/>
  </si>
  <si>
    <t>성명(명칭)</t>
    <phoneticPr fontId="3" type="noConversion"/>
  </si>
  <si>
    <t>성명(명칭)</t>
    <phoneticPr fontId="3" type="noConversion"/>
  </si>
  <si>
    <t>인천시 서구 
서곶로 307(심곡동)</t>
    <phoneticPr fontId="3" type="noConversion"/>
  </si>
  <si>
    <t>인천시 남동구 
인주대로 914번길42(만수동)</t>
    <phoneticPr fontId="3" type="noConversion"/>
  </si>
  <si>
    <t>인천광역시서구</t>
    <phoneticPr fontId="3" type="noConversion"/>
  </si>
  <si>
    <t>인천시 남동구 
인주대로 914번길42(만수동)</t>
    <phoneticPr fontId="3" type="noConversion"/>
  </si>
  <si>
    <t>성명(명칭)</t>
    <phoneticPr fontId="3" type="noConversion"/>
  </si>
  <si>
    <t>합계</t>
    <phoneticPr fontId="3" type="noConversion"/>
  </si>
  <si>
    <t>수량(주)</t>
    <phoneticPr fontId="3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</si>
</sst>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_-* #,##0.0_-;\-* #,##0.0_-;_-* &quot;-&quot;_-;_-@_-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rgb="FF000000"/>
      <name val="돋움체"/>
      <family val="3"/>
      <charset val="129"/>
    </font>
    <font>
      <sz val="8"/>
      <name val="맑은 고딕"/>
      <family val="2"/>
      <charset val="129"/>
      <scheme val="minor"/>
    </font>
    <font>
      <sz val="10"/>
      <color rgb="FF000000"/>
      <name val="굴림체"/>
      <family val="3"/>
      <charset val="129"/>
    </font>
    <font>
      <sz val="10"/>
      <color theme="1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5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1" fontId="4" fillId="0" borderId="2" xfId="1" applyFont="1" applyBorder="1" applyAlignment="1">
      <alignment horizontal="center" vertical="center" wrapText="1"/>
    </xf>
    <xf numFmtId="41" fontId="5" fillId="0" borderId="3" xfId="1" applyFont="1" applyBorder="1" applyAlignment="1">
      <alignment horizontal="center" vertical="center"/>
    </xf>
    <xf numFmtId="41" fontId="4" fillId="0" borderId="2" xfId="1" applyFont="1" applyBorder="1" applyAlignment="1">
      <alignment vertical="center" wrapText="1"/>
    </xf>
    <xf numFmtId="176" fontId="4" fillId="0" borderId="2" xfId="1" applyNumberFormat="1" applyFont="1" applyBorder="1" applyAlignment="1">
      <alignment horizontal="center" vertical="center" wrapText="1"/>
    </xf>
    <xf numFmtId="176" fontId="5" fillId="0" borderId="3" xfId="1" applyNumberFormat="1" applyFont="1" applyBorder="1" applyAlignment="1">
      <alignment horizontal="center" vertical="center"/>
    </xf>
    <xf numFmtId="41" fontId="4" fillId="0" borderId="4" xfId="1" applyFont="1" applyBorder="1" applyAlignment="1">
      <alignment vertical="center" wrapText="1"/>
    </xf>
    <xf numFmtId="41" fontId="4" fillId="0" borderId="4" xfId="1" applyFont="1" applyBorder="1" applyAlignment="1">
      <alignment horizontal="center" vertical="center" wrapText="1"/>
    </xf>
    <xf numFmtId="176" fontId="4" fillId="0" borderId="4" xfId="1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1" fontId="5" fillId="0" borderId="8" xfId="1" applyFont="1" applyBorder="1" applyAlignment="1">
      <alignment horizontal="center" vertical="center"/>
    </xf>
    <xf numFmtId="41" fontId="5" fillId="0" borderId="9" xfId="1" applyFont="1" applyBorder="1" applyAlignment="1">
      <alignment horizontal="center" vertical="center"/>
    </xf>
    <xf numFmtId="41" fontId="6" fillId="2" borderId="1" xfId="1" applyFont="1" applyFill="1" applyBorder="1" applyAlignment="1">
      <alignment horizontal="center" vertical="center" wrapText="1"/>
    </xf>
    <xf numFmtId="41" fontId="6" fillId="2" borderId="5" xfId="1" applyFont="1" applyFill="1" applyBorder="1" applyAlignment="1">
      <alignment horizontal="center" vertical="center" wrapText="1"/>
    </xf>
    <xf numFmtId="41" fontId="6" fillId="2" borderId="6" xfId="1" applyFont="1" applyFill="1" applyBorder="1" applyAlignment="1">
      <alignment horizontal="center" vertical="center" wrapText="1"/>
    </xf>
    <xf numFmtId="41" fontId="6" fillId="2" borderId="7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1" fontId="6" fillId="2" borderId="10" xfId="1" applyFont="1" applyFill="1" applyBorder="1" applyAlignment="1">
      <alignment horizontal="center" vertical="center" wrapText="1"/>
    </xf>
    <xf numFmtId="41" fontId="7" fillId="2" borderId="10" xfId="1" applyFont="1" applyFill="1" applyBorder="1" applyAlignment="1">
      <alignment horizontal="center" vertical="center" wrapText="1"/>
    </xf>
    <xf numFmtId="41" fontId="6" fillId="2" borderId="10" xfId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0" fillId="0" borderId="3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view="pageBreakPreview" zoomScale="85" zoomScaleNormal="85" zoomScaleSheetLayoutView="85" workbookViewId="0">
      <selection activeCell="F16" sqref="F16:H16"/>
    </sheetView>
  </sheetViews>
  <sheetFormatPr defaultRowHeight="16.5"/>
  <cols>
    <col min="1" max="1" width="5.875" bestFit="1" customWidth="1"/>
    <col min="2" max="2" width="9.625" bestFit="1" customWidth="1"/>
    <col min="4" max="4" width="7.5" bestFit="1" customWidth="1"/>
    <col min="5" max="5" width="10.625" bestFit="1" customWidth="1"/>
    <col min="6" max="6" width="9.5" bestFit="1" customWidth="1"/>
    <col min="7" max="8" width="9.625" bestFit="1" customWidth="1"/>
    <col min="9" max="9" width="15.625" bestFit="1" customWidth="1"/>
    <col min="10" max="10" width="26.5" bestFit="1" customWidth="1"/>
    <col min="11" max="11" width="12.75" bestFit="1" customWidth="1"/>
    <col min="13" max="13" width="22.5" bestFit="1" customWidth="1"/>
  </cols>
  <sheetData>
    <row r="1" spans="1:14" ht="24">
      <c r="A1" s="27" t="s">
        <v>31</v>
      </c>
    </row>
    <row r="2" spans="1:14" ht="17.25" customHeight="1">
      <c r="A2" s="17" t="s">
        <v>0</v>
      </c>
      <c r="B2" s="17" t="s">
        <v>33</v>
      </c>
      <c r="C2" s="17" t="s">
        <v>2</v>
      </c>
      <c r="D2" s="17" t="s">
        <v>3</v>
      </c>
      <c r="E2" s="17" t="s">
        <v>37</v>
      </c>
      <c r="F2" s="18" t="s">
        <v>25</v>
      </c>
      <c r="G2" s="19"/>
      <c r="H2" s="20"/>
      <c r="I2" s="21" t="s">
        <v>4</v>
      </c>
      <c r="J2" s="21"/>
      <c r="K2" s="18" t="s">
        <v>5</v>
      </c>
      <c r="L2" s="19"/>
      <c r="M2" s="20"/>
      <c r="N2" s="17" t="s">
        <v>6</v>
      </c>
    </row>
    <row r="3" spans="1:14" ht="34.5" customHeight="1" thickBot="1">
      <c r="A3" s="22"/>
      <c r="B3" s="22"/>
      <c r="C3" s="22"/>
      <c r="D3" s="22"/>
      <c r="E3" s="22"/>
      <c r="F3" s="23" t="s">
        <v>39</v>
      </c>
      <c r="G3" s="23" t="s">
        <v>40</v>
      </c>
      <c r="H3" s="23" t="s">
        <v>26</v>
      </c>
      <c r="I3" s="24" t="s">
        <v>42</v>
      </c>
      <c r="J3" s="24" t="s">
        <v>27</v>
      </c>
      <c r="K3" s="24" t="s">
        <v>41</v>
      </c>
      <c r="L3" s="24" t="s">
        <v>28</v>
      </c>
      <c r="M3" s="24" t="s">
        <v>29</v>
      </c>
      <c r="N3" s="22"/>
    </row>
    <row r="4" spans="1:14" ht="34.5" customHeight="1" thickTop="1">
      <c r="A4" s="9">
        <v>1</v>
      </c>
      <c r="B4" s="10" t="s">
        <v>34</v>
      </c>
      <c r="C4" s="10">
        <v>1070</v>
      </c>
      <c r="D4" s="10" t="s">
        <v>8</v>
      </c>
      <c r="E4" s="11">
        <v>7804.7</v>
      </c>
      <c r="F4" s="11">
        <v>601</v>
      </c>
      <c r="G4" s="11"/>
      <c r="H4" s="11">
        <f>SUM(F4:G4)</f>
        <v>601</v>
      </c>
      <c r="I4" s="10" t="s">
        <v>45</v>
      </c>
      <c r="J4" s="10" t="s">
        <v>43</v>
      </c>
      <c r="K4" s="10"/>
      <c r="L4" s="10"/>
      <c r="M4" s="10"/>
      <c r="N4" s="10"/>
    </row>
    <row r="5" spans="1:14" ht="34.5" customHeight="1">
      <c r="A5" s="6">
        <v>2</v>
      </c>
      <c r="B5" s="4" t="s">
        <v>35</v>
      </c>
      <c r="C5" s="4" t="s">
        <v>9</v>
      </c>
      <c r="D5" s="4" t="s">
        <v>10</v>
      </c>
      <c r="E5" s="7">
        <v>603</v>
      </c>
      <c r="F5" s="7"/>
      <c r="G5" s="7">
        <v>108</v>
      </c>
      <c r="H5" s="7">
        <f t="shared" ref="H5:H10" si="0">SUM(F5:G5)</f>
        <v>108</v>
      </c>
      <c r="I5" s="4" t="s">
        <v>11</v>
      </c>
      <c r="J5" s="4" t="s">
        <v>44</v>
      </c>
      <c r="K5" s="4"/>
      <c r="L5" s="4"/>
      <c r="M5" s="4"/>
      <c r="N5" s="4"/>
    </row>
    <row r="6" spans="1:14" ht="34.5" customHeight="1">
      <c r="A6" s="6">
        <v>3</v>
      </c>
      <c r="B6" s="4" t="s">
        <v>35</v>
      </c>
      <c r="C6" s="4" t="s">
        <v>12</v>
      </c>
      <c r="D6" s="4" t="s">
        <v>10</v>
      </c>
      <c r="E6" s="7">
        <v>402</v>
      </c>
      <c r="F6" s="7"/>
      <c r="G6" s="7">
        <v>26</v>
      </c>
      <c r="H6" s="7">
        <f t="shared" si="0"/>
        <v>26</v>
      </c>
      <c r="I6" s="4" t="s">
        <v>11</v>
      </c>
      <c r="J6" s="4" t="s">
        <v>44</v>
      </c>
      <c r="K6" s="4"/>
      <c r="L6" s="4"/>
      <c r="M6" s="4"/>
      <c r="N6" s="4"/>
    </row>
    <row r="7" spans="1:14" ht="34.5" customHeight="1">
      <c r="A7" s="6">
        <v>4</v>
      </c>
      <c r="B7" s="4" t="s">
        <v>35</v>
      </c>
      <c r="C7" s="4" t="s">
        <v>13</v>
      </c>
      <c r="D7" s="4" t="s">
        <v>10</v>
      </c>
      <c r="E7" s="7">
        <v>2464</v>
      </c>
      <c r="F7" s="7"/>
      <c r="G7" s="7">
        <v>720</v>
      </c>
      <c r="H7" s="7">
        <f t="shared" si="0"/>
        <v>720</v>
      </c>
      <c r="I7" s="4" t="s">
        <v>11</v>
      </c>
      <c r="J7" s="4" t="s">
        <v>44</v>
      </c>
      <c r="K7" s="4"/>
      <c r="L7" s="4"/>
      <c r="M7" s="4"/>
      <c r="N7" s="4"/>
    </row>
    <row r="8" spans="1:14" ht="34.5" customHeight="1">
      <c r="A8" s="6">
        <v>5</v>
      </c>
      <c r="B8" s="4" t="s">
        <v>35</v>
      </c>
      <c r="C8" s="4" t="s">
        <v>14</v>
      </c>
      <c r="D8" s="4" t="s">
        <v>10</v>
      </c>
      <c r="E8" s="7">
        <v>14891</v>
      </c>
      <c r="F8" s="7"/>
      <c r="G8" s="7">
        <v>1107</v>
      </c>
      <c r="H8" s="7">
        <f t="shared" si="0"/>
        <v>1107</v>
      </c>
      <c r="I8" s="4" t="s">
        <v>11</v>
      </c>
      <c r="J8" s="4" t="s">
        <v>44</v>
      </c>
      <c r="K8" s="4"/>
      <c r="L8" s="4"/>
      <c r="M8" s="4"/>
      <c r="N8" s="4"/>
    </row>
    <row r="9" spans="1:14" ht="34.5" customHeight="1">
      <c r="A9" s="6">
        <v>6</v>
      </c>
      <c r="B9" s="4" t="s">
        <v>35</v>
      </c>
      <c r="C9" s="4" t="s">
        <v>15</v>
      </c>
      <c r="D9" s="4" t="s">
        <v>10</v>
      </c>
      <c r="E9" s="7">
        <v>5010</v>
      </c>
      <c r="F9" s="7"/>
      <c r="G9" s="7">
        <v>503</v>
      </c>
      <c r="H9" s="7">
        <f t="shared" si="0"/>
        <v>503</v>
      </c>
      <c r="I9" s="4" t="s">
        <v>11</v>
      </c>
      <c r="J9" s="4" t="s">
        <v>44</v>
      </c>
      <c r="K9" s="4"/>
      <c r="L9" s="4"/>
      <c r="M9" s="4"/>
      <c r="N9" s="4"/>
    </row>
    <row r="10" spans="1:14" ht="34.5" customHeight="1">
      <c r="A10" s="6">
        <v>7</v>
      </c>
      <c r="B10" s="4" t="s">
        <v>34</v>
      </c>
      <c r="C10" s="4" t="s">
        <v>16</v>
      </c>
      <c r="D10" s="4" t="s">
        <v>10</v>
      </c>
      <c r="E10" s="7">
        <v>15283</v>
      </c>
      <c r="F10" s="7"/>
      <c r="G10" s="7">
        <v>214</v>
      </c>
      <c r="H10" s="7">
        <f t="shared" si="0"/>
        <v>214</v>
      </c>
      <c r="I10" s="4" t="s">
        <v>11</v>
      </c>
      <c r="J10" s="4" t="s">
        <v>44</v>
      </c>
      <c r="K10" s="4"/>
      <c r="L10" s="4"/>
      <c r="M10" s="4"/>
      <c r="N10" s="4"/>
    </row>
    <row r="11" spans="1:14" ht="34.5" customHeight="1">
      <c r="A11" s="15" t="s">
        <v>17</v>
      </c>
      <c r="B11" s="16"/>
      <c r="C11" s="5" t="s">
        <v>18</v>
      </c>
      <c r="D11" s="5"/>
      <c r="E11" s="8">
        <f>SUM(E4:E10)</f>
        <v>46457.7</v>
      </c>
      <c r="F11" s="8">
        <f t="shared" ref="F11:H11" si="1">SUM(F4:F10)</f>
        <v>601</v>
      </c>
      <c r="G11" s="8">
        <f t="shared" si="1"/>
        <v>2678</v>
      </c>
      <c r="H11" s="8">
        <f t="shared" si="1"/>
        <v>3279</v>
      </c>
      <c r="I11" s="5"/>
      <c r="J11" s="5"/>
      <c r="K11" s="5"/>
      <c r="L11" s="5"/>
      <c r="M11" s="5"/>
      <c r="N11" s="5"/>
    </row>
    <row r="13" spans="1:14" ht="24">
      <c r="A13" s="27" t="s">
        <v>32</v>
      </c>
    </row>
    <row r="14" spans="1:14">
      <c r="A14" s="21" t="s">
        <v>0</v>
      </c>
      <c r="B14" s="21" t="s">
        <v>1</v>
      </c>
      <c r="C14" s="21" t="s">
        <v>2</v>
      </c>
      <c r="D14" s="21" t="s">
        <v>36</v>
      </c>
      <c r="E14" s="21" t="s">
        <v>38</v>
      </c>
      <c r="F14" s="21" t="s">
        <v>49</v>
      </c>
      <c r="G14" s="21"/>
      <c r="H14" s="21"/>
      <c r="I14" s="21" t="s">
        <v>4</v>
      </c>
      <c r="J14" s="21"/>
      <c r="K14" s="21" t="s">
        <v>5</v>
      </c>
      <c r="L14" s="21"/>
      <c r="M14" s="21"/>
      <c r="N14" s="21" t="s">
        <v>6</v>
      </c>
    </row>
    <row r="15" spans="1:14" ht="34.5" customHeight="1" thickBot="1">
      <c r="A15" s="25"/>
      <c r="B15" s="25"/>
      <c r="C15" s="25"/>
      <c r="D15" s="25"/>
      <c r="E15" s="25"/>
      <c r="F15" s="25"/>
      <c r="G15" s="25"/>
      <c r="H15" s="25"/>
      <c r="I15" s="26" t="s">
        <v>41</v>
      </c>
      <c r="J15" s="26" t="s">
        <v>7</v>
      </c>
      <c r="K15" s="26" t="s">
        <v>47</v>
      </c>
      <c r="L15" s="26" t="s">
        <v>7</v>
      </c>
      <c r="M15" s="26" t="s">
        <v>30</v>
      </c>
      <c r="N15" s="25"/>
    </row>
    <row r="16" spans="1:14" ht="34.5" customHeight="1" thickTop="1">
      <c r="A16" s="3">
        <v>1</v>
      </c>
      <c r="B16" s="3" t="s">
        <v>35</v>
      </c>
      <c r="C16" s="3" t="s">
        <v>19</v>
      </c>
      <c r="D16" s="3" t="s">
        <v>20</v>
      </c>
      <c r="E16" s="12"/>
      <c r="F16" s="14">
        <v>2</v>
      </c>
      <c r="G16" s="14"/>
      <c r="H16" s="14"/>
      <c r="I16" s="3" t="s">
        <v>11</v>
      </c>
      <c r="J16" s="3" t="s">
        <v>46</v>
      </c>
      <c r="K16" s="12"/>
      <c r="L16" s="12"/>
      <c r="M16" s="12"/>
      <c r="N16" s="12"/>
    </row>
    <row r="17" spans="1:14" ht="34.5" customHeight="1">
      <c r="A17" s="2">
        <v>2</v>
      </c>
      <c r="B17" s="2" t="s">
        <v>34</v>
      </c>
      <c r="C17" s="2" t="s">
        <v>21</v>
      </c>
      <c r="D17" s="2" t="s">
        <v>20</v>
      </c>
      <c r="E17" s="1"/>
      <c r="F17" s="13">
        <v>10</v>
      </c>
      <c r="G17" s="13"/>
      <c r="H17" s="13"/>
      <c r="I17" s="2" t="s">
        <v>11</v>
      </c>
      <c r="J17" s="2" t="s">
        <v>46</v>
      </c>
      <c r="K17" s="1"/>
      <c r="L17" s="1"/>
      <c r="M17" s="1"/>
      <c r="N17" s="1"/>
    </row>
    <row r="18" spans="1:14" ht="34.5" customHeight="1">
      <c r="A18" s="2">
        <v>3</v>
      </c>
      <c r="B18" s="2" t="s">
        <v>35</v>
      </c>
      <c r="C18" s="2" t="s">
        <v>22</v>
      </c>
      <c r="D18" s="2" t="s">
        <v>20</v>
      </c>
      <c r="E18" s="1"/>
      <c r="F18" s="13">
        <v>46</v>
      </c>
      <c r="G18" s="13"/>
      <c r="H18" s="13"/>
      <c r="I18" s="2" t="s">
        <v>11</v>
      </c>
      <c r="J18" s="2" t="s">
        <v>46</v>
      </c>
      <c r="K18" s="1"/>
      <c r="L18" s="1"/>
      <c r="M18" s="1"/>
      <c r="N18" s="1"/>
    </row>
    <row r="19" spans="1:14" ht="34.5" customHeight="1">
      <c r="A19" s="2">
        <v>4</v>
      </c>
      <c r="B19" s="2" t="s">
        <v>35</v>
      </c>
      <c r="C19" s="2" t="s">
        <v>23</v>
      </c>
      <c r="D19" s="2" t="s">
        <v>20</v>
      </c>
      <c r="E19" s="1"/>
      <c r="F19" s="13">
        <v>33</v>
      </c>
      <c r="G19" s="13"/>
      <c r="H19" s="13"/>
      <c r="I19" s="2" t="s">
        <v>11</v>
      </c>
      <c r="J19" s="2" t="s">
        <v>46</v>
      </c>
      <c r="K19" s="1"/>
      <c r="L19" s="1"/>
      <c r="M19" s="1"/>
      <c r="N19" s="1"/>
    </row>
    <row r="20" spans="1:14" ht="34.5" customHeight="1">
      <c r="A20" s="2">
        <v>5</v>
      </c>
      <c r="B20" s="2" t="s">
        <v>35</v>
      </c>
      <c r="C20" s="2" t="s">
        <v>24</v>
      </c>
      <c r="D20" s="2" t="s">
        <v>20</v>
      </c>
      <c r="E20" s="1"/>
      <c r="F20" s="13">
        <v>8</v>
      </c>
      <c r="G20" s="13"/>
      <c r="H20" s="13"/>
      <c r="I20" s="2" t="s">
        <v>11</v>
      </c>
      <c r="J20" s="2" t="s">
        <v>46</v>
      </c>
      <c r="K20" s="1"/>
      <c r="L20" s="1"/>
      <c r="M20" s="1"/>
      <c r="N20" s="1"/>
    </row>
    <row r="21" spans="1:14" ht="34.5" customHeight="1">
      <c r="A21" s="29" t="s">
        <v>48</v>
      </c>
      <c r="B21" s="31"/>
      <c r="C21" s="28"/>
      <c r="D21" s="28"/>
      <c r="E21" s="28"/>
      <c r="F21" s="29">
        <f>SUM(F16:H20)</f>
        <v>99</v>
      </c>
      <c r="G21" s="30"/>
      <c r="H21" s="31"/>
      <c r="I21" s="28"/>
      <c r="J21" s="28"/>
      <c r="K21" s="28"/>
      <c r="L21" s="28"/>
      <c r="M21" s="28"/>
      <c r="N21" s="28"/>
    </row>
  </sheetData>
  <mergeCells count="26">
    <mergeCell ref="F21:H21"/>
    <mergeCell ref="A21:B21"/>
    <mergeCell ref="N14:N15"/>
    <mergeCell ref="N2:N3"/>
    <mergeCell ref="A2:A3"/>
    <mergeCell ref="B2:B3"/>
    <mergeCell ref="C2:C3"/>
    <mergeCell ref="D2:D3"/>
    <mergeCell ref="E2:E3"/>
    <mergeCell ref="E14:E15"/>
    <mergeCell ref="I2:J2"/>
    <mergeCell ref="A11:B11"/>
    <mergeCell ref="F2:H2"/>
    <mergeCell ref="A14:A15"/>
    <mergeCell ref="B14:B15"/>
    <mergeCell ref="C14:C15"/>
    <mergeCell ref="D14:D15"/>
    <mergeCell ref="K2:M2"/>
    <mergeCell ref="K14:M14"/>
    <mergeCell ref="I14:J14"/>
    <mergeCell ref="F14:H15"/>
    <mergeCell ref="F20:H20"/>
    <mergeCell ref="F19:H19"/>
    <mergeCell ref="F18:H18"/>
    <mergeCell ref="F17:H17"/>
    <mergeCell ref="F16:H16"/>
  </mergeCells>
  <phoneticPr fontId="3" type="noConversion"/>
  <pageMargins left="0.39370078740157483" right="0.39370078740157483" top="0.74803149606299213" bottom="0.74803149606299213" header="0.31496062992125984" footer="0.31496062992125984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2014-12-29T05:28:27Z</cp:lastPrinted>
  <dcterms:created xsi:type="dcterms:W3CDTF">2014-12-29T02:19:09Z</dcterms:created>
  <dcterms:modified xsi:type="dcterms:W3CDTF">2014-12-29T05:37:27Z</dcterms:modified>
</cp:coreProperties>
</file>